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teams/GSH_LB_Nord/Shared Documents/SharePoint/06_A_Austausch/10_Austausch Einkauf/26FEI86320_Nachtragsprüfung der Höhe nach/04_Ausschreibungsunterlagen veröffentlicht (vom Einkauf)/Versand/"/>
    </mc:Choice>
  </mc:AlternateContent>
  <xr:revisionPtr revIDLastSave="6" documentId="13_ncr:1_{DF452A72-718F-477D-8779-D85CDA2AD931}" xr6:coauthVersionLast="47" xr6:coauthVersionMax="47" xr10:uidLastSave="{37B21B45-EF6C-46AE-98BD-F5F00C955D8B}"/>
  <bookViews>
    <workbookView xWindow="-28920" yWindow="-825" windowWidth="29040" windowHeight="15720" xr2:uid="{9DA63962-A8ED-4287-A9F9-2C3CB84B0265}"/>
  </bookViews>
  <sheets>
    <sheet name="Los 2 Bau-NT" sheetId="1" r:id="rId1"/>
  </sheets>
  <definedNames>
    <definedName name="_xlnm.Print_Area" localSheetId="0">'Los 2 Bau-NT'!$A$1:$J$27</definedName>
    <definedName name="_xlnm.Print_Titles" localSheetId="0">'Los 2 Bau-NT'!$1:$6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7" i="1" l="1"/>
  <c r="H7" i="1" s="1"/>
  <c r="G8" i="1"/>
  <c r="H8" i="1" s="1"/>
  <c r="G9" i="1"/>
  <c r="H9" i="1" s="1"/>
  <c r="G10" i="1"/>
  <c r="H10" i="1"/>
  <c r="G11" i="1"/>
  <c r="H11" i="1"/>
  <c r="G12" i="1"/>
  <c r="H12" i="1"/>
  <c r="G13" i="1"/>
  <c r="H13" i="1"/>
  <c r="I15" i="1"/>
  <c r="J15" i="1" s="1"/>
  <c r="I16" i="1"/>
  <c r="J16" i="1" s="1"/>
  <c r="I17" i="1"/>
  <c r="J17" i="1" s="1"/>
  <c r="I18" i="1"/>
  <c r="J18" i="1"/>
  <c r="I19" i="1"/>
  <c r="J19" i="1" s="1"/>
  <c r="I20" i="1"/>
  <c r="J20" i="1" s="1"/>
  <c r="I21" i="1"/>
  <c r="J21" i="1" s="1"/>
  <c r="J23" i="1" l="1"/>
  <c r="H23" i="1"/>
  <c r="J24" i="1" l="1"/>
</calcChain>
</file>

<file path=xl/sharedStrings.xml><?xml version="1.0" encoding="utf-8"?>
<sst xmlns="http://schemas.openxmlformats.org/spreadsheetml/2006/main" count="41" uniqueCount="28">
  <si>
    <t>Gesamthonorar</t>
  </si>
  <si>
    <t>ZwischenSumme</t>
  </si>
  <si>
    <t>x</t>
  </si>
  <si>
    <t>Bauzeitennachtrag</t>
  </si>
  <si>
    <t>&gt; 5 Mio.€</t>
  </si>
  <si>
    <t>&gt; 1 Mio. € bis 5 Mio. €</t>
  </si>
  <si>
    <t>&gt; 500T€ bis 1 Mio.€</t>
  </si>
  <si>
    <t>&gt; 200T€ bis 500T€</t>
  </si>
  <si>
    <t>&gt; 50T€ bis 200T€</t>
  </si>
  <si>
    <t>bis 50T €</t>
  </si>
  <si>
    <t>Anzahl h</t>
  </si>
  <si>
    <t>Anzahl NT</t>
  </si>
  <si>
    <t>OPTIONAL</t>
  </si>
  <si>
    <t>Forderungshöhe</t>
  </si>
  <si>
    <t>Summe Vergütung Option</t>
  </si>
  <si>
    <t>Vergütung
Opt. L.</t>
  </si>
  <si>
    <t>Summe Vergütung</t>
  </si>
  <si>
    <t>Vergütung Ü.L.</t>
  </si>
  <si>
    <t>Nachtragsprüfung der Höhe nach</t>
  </si>
  <si>
    <t>Vorhaben: KS Lehrte - Berlin, Abschnitt Nord</t>
  </si>
  <si>
    <t>Anlage 2.2</t>
  </si>
  <si>
    <t>Vergabevorgangsnummer: 26FEI86320</t>
  </si>
  <si>
    <t>Einheitspreis</t>
  </si>
  <si>
    <t>€/Stk bzw. €/h für Bauzeitennachtrag</t>
  </si>
  <si>
    <t>Bearbeitung gemäß Leistungsbeschreibung Anlage 1ff</t>
  </si>
  <si>
    <t>vom Bieter einzutragen: Honorar /Nachtrag bzw. Honorar/Stunde</t>
  </si>
  <si>
    <t>Honorarermittlung</t>
  </si>
  <si>
    <t>Los Nr. 2: Nachtragsprüfung der Höhe nach für VP 1, Los 3.1 und Los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</si>
</sst>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DM&quot;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4" fontId="3" fillId="4" borderId="9" xfId="0" applyNumberFormat="1" applyFont="1" applyFill="1" applyBorder="1" applyProtection="1">
      <protection locked="0"/>
    </xf>
    <xf numFmtId="4" fontId="3" fillId="4" borderId="15" xfId="0" applyNumberFormat="1" applyFont="1" applyFill="1" applyBorder="1" applyProtection="1">
      <protection locked="0"/>
    </xf>
    <xf numFmtId="0" fontId="7" fillId="0" borderId="31" xfId="0" applyFont="1" applyBorder="1" applyAlignment="1">
      <alignment vertical="center"/>
    </xf>
    <xf numFmtId="0" fontId="0" fillId="0" borderId="30" xfId="0" applyBorder="1"/>
    <xf numFmtId="0" fontId="0" fillId="0" borderId="30" xfId="0" applyBorder="1" applyAlignment="1">
      <alignment horizontal="left"/>
    </xf>
    <xf numFmtId="0" fontId="7" fillId="0" borderId="31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2" fillId="0" borderId="28" xfId="0" applyFont="1" applyBorder="1" applyAlignment="1">
      <alignment horizontal="centerContinuous"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2" fillId="0" borderId="23" xfId="0" applyFont="1" applyBorder="1" applyAlignment="1">
      <alignment horizontal="left" vertical="top"/>
    </xf>
    <xf numFmtId="0" fontId="2" fillId="9" borderId="24" xfId="0" applyFont="1" applyFill="1" applyBorder="1" applyAlignment="1">
      <alignment horizontal="left" vertical="top"/>
    </xf>
    <xf numFmtId="0" fontId="2" fillId="9" borderId="23" xfId="0" applyFont="1" applyFill="1" applyBorder="1" applyAlignment="1">
      <alignment horizontal="left" vertical="top"/>
    </xf>
    <xf numFmtId="0" fontId="2" fillId="9" borderId="22" xfId="0" applyFont="1" applyFill="1" applyBorder="1" applyAlignment="1">
      <alignment horizontal="left" vertical="top"/>
    </xf>
    <xf numFmtId="0" fontId="6" fillId="0" borderId="21" xfId="0" applyFont="1" applyBorder="1"/>
    <xf numFmtId="0" fontId="0" fillId="0" borderId="20" xfId="0" applyBorder="1"/>
    <xf numFmtId="0" fontId="0" fillId="0" borderId="20" xfId="0" applyBorder="1" applyAlignment="1">
      <alignment horizontal="left"/>
    </xf>
    <xf numFmtId="164" fontId="5" fillId="0" borderId="20" xfId="0" applyNumberFormat="1" applyFont="1" applyBorder="1"/>
    <xf numFmtId="0" fontId="2" fillId="0" borderId="15" xfId="0" applyFont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9" xfId="0" applyFont="1" applyBorder="1" applyAlignment="1">
      <alignment textRotation="90"/>
    </xf>
    <xf numFmtId="0" fontId="4" fillId="0" borderId="10" xfId="0" applyFont="1" applyBorder="1" applyAlignment="1">
      <alignment textRotation="90"/>
    </xf>
    <xf numFmtId="0" fontId="2" fillId="8" borderId="7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4" fontId="3" fillId="3" borderId="15" xfId="0" applyNumberFormat="1" applyFont="1" applyFill="1" applyBorder="1"/>
    <xf numFmtId="0" fontId="3" fillId="5" borderId="9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4" fontId="3" fillId="3" borderId="9" xfId="0" applyNumberFormat="1" applyFont="1" applyFill="1" applyBorder="1"/>
    <xf numFmtId="4" fontId="3" fillId="3" borderId="17" xfId="0" applyNumberFormat="1" applyFont="1" applyFill="1" applyBorder="1"/>
    <xf numFmtId="0" fontId="3" fillId="5" borderId="10" xfId="0" applyFont="1" applyFill="1" applyBorder="1" applyAlignment="1">
      <alignment horizontal="center" vertical="center"/>
    </xf>
    <xf numFmtId="4" fontId="3" fillId="3" borderId="10" xfId="0" applyNumberFormat="1" applyFont="1" applyFill="1" applyBorder="1"/>
    <xf numFmtId="0" fontId="3" fillId="5" borderId="7" xfId="0" applyFont="1" applyFill="1" applyBorder="1" applyAlignment="1">
      <alignment horizontal="center" vertical="center"/>
    </xf>
    <xf numFmtId="4" fontId="3" fillId="3" borderId="7" xfId="0" applyNumberFormat="1" applyFont="1" applyFill="1" applyBorder="1"/>
    <xf numFmtId="0" fontId="3" fillId="5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4" fontId="3" fillId="3" borderId="14" xfId="0" applyNumberFormat="1" applyFont="1" applyFill="1" applyBorder="1"/>
    <xf numFmtId="0" fontId="3" fillId="6" borderId="9" xfId="0" applyFont="1" applyFill="1" applyBorder="1" applyAlignment="1">
      <alignment horizontal="center" vertical="center"/>
    </xf>
    <xf numFmtId="4" fontId="3" fillId="5" borderId="9" xfId="0" applyNumberFormat="1" applyFont="1" applyFill="1" applyBorder="1"/>
    <xf numFmtId="0" fontId="2" fillId="0" borderId="6" xfId="0" applyFont="1" applyBorder="1"/>
    <xf numFmtId="4" fontId="2" fillId="0" borderId="5" xfId="0" applyNumberFormat="1" applyFont="1" applyBorder="1"/>
    <xf numFmtId="4" fontId="2" fillId="0" borderId="5" xfId="0" applyNumberFormat="1" applyFont="1" applyBorder="1" applyAlignment="1">
      <alignment horizontal="left"/>
    </xf>
    <xf numFmtId="4" fontId="2" fillId="3" borderId="5" xfId="0" applyNumberFormat="1" applyFont="1" applyFill="1" applyBorder="1"/>
    <xf numFmtId="4" fontId="2" fillId="3" borderId="4" xfId="0" applyNumberFormat="1" applyFont="1" applyFill="1" applyBorder="1"/>
    <xf numFmtId="0" fontId="2" fillId="0" borderId="3" xfId="0" applyFont="1" applyBorder="1"/>
    <xf numFmtId="4" fontId="0" fillId="0" borderId="2" xfId="0" applyNumberFormat="1" applyBorder="1"/>
    <xf numFmtId="4" fontId="0" fillId="0" borderId="2" xfId="0" applyNumberFormat="1" applyBorder="1" applyAlignment="1">
      <alignment horizontal="left"/>
    </xf>
    <xf numFmtId="4" fontId="0" fillId="3" borderId="2" xfId="0" applyNumberFormat="1" applyFill="1" applyBorder="1"/>
    <xf numFmtId="4" fontId="1" fillId="3" borderId="1" xfId="0" applyNumberFormat="1" applyFont="1" applyFill="1" applyBorder="1"/>
    <xf numFmtId="0" fontId="0" fillId="2" borderId="0" xfId="0" applyFill="1"/>
    <xf numFmtId="0" fontId="3" fillId="5" borderId="13" xfId="0" applyFont="1" applyFill="1" applyBorder="1" applyAlignment="1">
      <alignment horizontal="left" vertical="top"/>
    </xf>
    <xf numFmtId="0" fontId="3" fillId="5" borderId="9" xfId="0" applyFont="1" applyFill="1" applyBorder="1" applyAlignment="1">
      <alignment horizontal="left" vertical="top"/>
    </xf>
    <xf numFmtId="0" fontId="2" fillId="9" borderId="26" xfId="0" applyFont="1" applyFill="1" applyBorder="1" applyAlignment="1">
      <alignment horizontal="left" vertical="top"/>
    </xf>
    <xf numFmtId="0" fontId="2" fillId="9" borderId="0" xfId="0" applyFont="1" applyFill="1" applyAlignment="1">
      <alignment horizontal="left" vertical="top"/>
    </xf>
    <xf numFmtId="0" fontId="2" fillId="9" borderId="25" xfId="0" applyFont="1" applyFill="1" applyBorder="1" applyAlignment="1">
      <alignment horizontal="left" vertical="top"/>
    </xf>
    <xf numFmtId="0" fontId="3" fillId="5" borderId="16" xfId="0" applyFont="1" applyFill="1" applyBorder="1" applyAlignment="1">
      <alignment horizontal="left" vertical="top"/>
    </xf>
    <xf numFmtId="0" fontId="3" fillId="5" borderId="15" xfId="0" applyFont="1" applyFill="1" applyBorder="1" applyAlignment="1">
      <alignment horizontal="left" vertical="top"/>
    </xf>
    <xf numFmtId="0" fontId="2" fillId="0" borderId="16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3" fillId="5" borderId="8" xfId="0" applyFont="1" applyFill="1" applyBorder="1" applyAlignment="1">
      <alignment horizontal="left" vertical="top"/>
    </xf>
    <xf numFmtId="0" fontId="3" fillId="5" borderId="7" xfId="0" applyFont="1" applyFill="1" applyBorder="1" applyAlignment="1">
      <alignment horizontal="left" vertical="top"/>
    </xf>
    <xf numFmtId="0" fontId="3" fillId="5" borderId="12" xfId="0" applyFont="1" applyFill="1" applyBorder="1" applyAlignment="1">
      <alignment horizontal="left" vertical="top"/>
    </xf>
    <xf numFmtId="0" fontId="3" fillId="5" borderId="11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EE017-237F-46B6-8C34-D2DA78F306CF}">
  <sheetPr>
    <tabColor theme="6" tint="0.39997558519241921"/>
    <pageSetUpPr fitToPage="1"/>
  </sheetPr>
  <dimension ref="A1:N27"/>
  <sheetViews>
    <sheetView showGridLines="0" tabSelected="1" zoomScaleNormal="100" zoomScaleSheetLayoutView="100" workbookViewId="0">
      <selection activeCell="F7" sqref="F7"/>
    </sheetView>
  </sheetViews>
  <sheetFormatPr baseColWidth="10" defaultColWidth="11.44140625" defaultRowHeight="14.4" x14ac:dyDescent="0.3"/>
  <cols>
    <col min="1" max="1" width="11.88671875" customWidth="1"/>
    <col min="2" max="2" width="16.33203125" customWidth="1"/>
    <col min="3" max="4" width="6.6640625" customWidth="1"/>
    <col min="5" max="5" width="9.109375" customWidth="1"/>
    <col min="6" max="6" width="21.77734375" customWidth="1"/>
    <col min="7" max="7" width="16.33203125" customWidth="1"/>
    <col min="8" max="8" width="18.44140625" customWidth="1"/>
    <col min="9" max="9" width="15.44140625" customWidth="1"/>
    <col min="10" max="10" width="22.88671875" customWidth="1"/>
    <col min="11" max="11" width="4.88671875" customWidth="1"/>
    <col min="12" max="12" width="12.6640625" customWidth="1"/>
  </cols>
  <sheetData>
    <row r="1" spans="1:14" ht="18" thickBot="1" x14ac:dyDescent="0.35">
      <c r="A1" s="3" t="s">
        <v>26</v>
      </c>
      <c r="B1" s="4"/>
      <c r="C1" s="5"/>
      <c r="D1" s="5"/>
      <c r="E1" s="5"/>
      <c r="F1" s="6" t="s">
        <v>21</v>
      </c>
      <c r="G1" s="4"/>
      <c r="H1" s="7"/>
      <c r="I1" s="8"/>
      <c r="J1" s="9" t="s">
        <v>20</v>
      </c>
    </row>
    <row r="2" spans="1:14" s="11" customFormat="1" ht="15.6" x14ac:dyDescent="0.3">
      <c r="A2" s="63" t="s">
        <v>19</v>
      </c>
      <c r="B2" s="64"/>
      <c r="C2" s="64"/>
      <c r="D2" s="65"/>
      <c r="E2" s="10"/>
      <c r="F2" s="56" t="s">
        <v>18</v>
      </c>
      <c r="G2" s="57"/>
      <c r="H2" s="57"/>
      <c r="I2" s="57"/>
      <c r="J2" s="58"/>
    </row>
    <row r="3" spans="1:14" s="11" customFormat="1" ht="16.2" thickBot="1" x14ac:dyDescent="0.35">
      <c r="A3" s="66"/>
      <c r="B3" s="67"/>
      <c r="C3" s="67"/>
      <c r="D3" s="68"/>
      <c r="E3" s="12"/>
      <c r="F3" s="13" t="s">
        <v>27</v>
      </c>
      <c r="G3" s="14"/>
      <c r="H3" s="14"/>
      <c r="I3" s="14"/>
      <c r="J3" s="15"/>
      <c r="M3"/>
    </row>
    <row r="4" spans="1:14" ht="15" thickBot="1" x14ac:dyDescent="0.35">
      <c r="A4" s="16"/>
      <c r="B4" s="17"/>
      <c r="C4" s="18"/>
      <c r="D4" s="18"/>
      <c r="E4" s="18"/>
      <c r="F4" s="19"/>
      <c r="G4" s="19"/>
      <c r="H4" s="19"/>
      <c r="I4" s="19"/>
      <c r="J4" s="19"/>
    </row>
    <row r="5" spans="1:14" ht="38.1" customHeight="1" x14ac:dyDescent="0.3">
      <c r="A5" s="61" t="s">
        <v>24</v>
      </c>
      <c r="B5" s="62"/>
      <c r="C5" s="62"/>
      <c r="D5" s="62"/>
      <c r="E5" s="20"/>
      <c r="F5" s="21" t="s">
        <v>22</v>
      </c>
      <c r="G5" s="21" t="s">
        <v>17</v>
      </c>
      <c r="H5" s="21" t="s">
        <v>16</v>
      </c>
      <c r="I5" s="21" t="s">
        <v>15</v>
      </c>
      <c r="J5" s="21" t="s">
        <v>14</v>
      </c>
      <c r="N5" s="22"/>
    </row>
    <row r="6" spans="1:14" ht="60.6" customHeight="1" thickBot="1" x14ac:dyDescent="0.35">
      <c r="A6" s="69" t="s">
        <v>13</v>
      </c>
      <c r="B6" s="70"/>
      <c r="C6" s="23" t="s">
        <v>12</v>
      </c>
      <c r="D6" s="23" t="s">
        <v>11</v>
      </c>
      <c r="E6" s="24" t="s">
        <v>10</v>
      </c>
      <c r="F6" s="25" t="s">
        <v>23</v>
      </c>
      <c r="G6" s="26"/>
      <c r="H6" s="26"/>
      <c r="I6" s="26"/>
      <c r="J6" s="26"/>
    </row>
    <row r="7" spans="1:14" ht="15.6" x14ac:dyDescent="0.3">
      <c r="A7" s="59" t="s">
        <v>9</v>
      </c>
      <c r="B7" s="60"/>
      <c r="C7" s="27"/>
      <c r="D7" s="27">
        <v>14</v>
      </c>
      <c r="E7" s="28"/>
      <c r="F7" s="2"/>
      <c r="G7" s="29">
        <f t="shared" ref="G7:G13" si="0">IF(C7="",F7,0)</f>
        <v>0</v>
      </c>
      <c r="H7" s="29">
        <f t="shared" ref="H7:H12" si="1">G7*D7</f>
        <v>0</v>
      </c>
      <c r="I7" s="29"/>
      <c r="J7" s="29"/>
    </row>
    <row r="8" spans="1:14" ht="15.6" x14ac:dyDescent="0.3">
      <c r="A8" s="54" t="s">
        <v>8</v>
      </c>
      <c r="B8" s="55"/>
      <c r="C8" s="30"/>
      <c r="D8" s="30">
        <v>10</v>
      </c>
      <c r="E8" s="31"/>
      <c r="F8" s="1"/>
      <c r="G8" s="32">
        <f t="shared" si="0"/>
        <v>0</v>
      </c>
      <c r="H8" s="32">
        <f t="shared" si="1"/>
        <v>0</v>
      </c>
      <c r="I8" s="32"/>
      <c r="J8" s="32"/>
    </row>
    <row r="9" spans="1:14" ht="15.6" x14ac:dyDescent="0.3">
      <c r="A9" s="54" t="s">
        <v>7</v>
      </c>
      <c r="B9" s="55"/>
      <c r="C9" s="30"/>
      <c r="D9" s="30">
        <v>6</v>
      </c>
      <c r="E9" s="31"/>
      <c r="F9" s="1"/>
      <c r="G9" s="32">
        <f t="shared" si="0"/>
        <v>0</v>
      </c>
      <c r="H9" s="32">
        <f t="shared" si="1"/>
        <v>0</v>
      </c>
      <c r="I9" s="32"/>
      <c r="J9" s="32"/>
    </row>
    <row r="10" spans="1:14" ht="15.6" x14ac:dyDescent="0.3">
      <c r="A10" s="54" t="s">
        <v>6</v>
      </c>
      <c r="B10" s="55"/>
      <c r="C10" s="30"/>
      <c r="D10" s="30">
        <v>6</v>
      </c>
      <c r="E10" s="31"/>
      <c r="F10" s="1"/>
      <c r="G10" s="32">
        <f t="shared" si="0"/>
        <v>0</v>
      </c>
      <c r="H10" s="32">
        <f t="shared" si="1"/>
        <v>0</v>
      </c>
      <c r="I10" s="32"/>
      <c r="J10" s="32"/>
    </row>
    <row r="11" spans="1:14" ht="15.6" x14ac:dyDescent="0.3">
      <c r="A11" s="54" t="s">
        <v>5</v>
      </c>
      <c r="B11" s="55"/>
      <c r="C11" s="30"/>
      <c r="D11" s="30">
        <v>3</v>
      </c>
      <c r="E11" s="31"/>
      <c r="F11" s="1"/>
      <c r="G11" s="32">
        <f t="shared" si="0"/>
        <v>0</v>
      </c>
      <c r="H11" s="32">
        <f t="shared" si="1"/>
        <v>0</v>
      </c>
      <c r="I11" s="32"/>
      <c r="J11" s="32"/>
    </row>
    <row r="12" spans="1:14" ht="15.6" x14ac:dyDescent="0.3">
      <c r="A12" s="54" t="s">
        <v>4</v>
      </c>
      <c r="B12" s="55"/>
      <c r="C12" s="30"/>
      <c r="D12" s="30">
        <v>2</v>
      </c>
      <c r="E12" s="31"/>
      <c r="F12" s="1"/>
      <c r="G12" s="32">
        <f t="shared" si="0"/>
        <v>0</v>
      </c>
      <c r="H12" s="32">
        <f t="shared" si="1"/>
        <v>0</v>
      </c>
      <c r="I12" s="32"/>
      <c r="J12" s="33"/>
    </row>
    <row r="13" spans="1:14" ht="15.6" x14ac:dyDescent="0.3">
      <c r="A13" s="73" t="s">
        <v>3</v>
      </c>
      <c r="B13" s="74"/>
      <c r="C13" s="34"/>
      <c r="D13" s="34"/>
      <c r="E13" s="34">
        <v>120</v>
      </c>
      <c r="F13" s="1"/>
      <c r="G13" s="32">
        <f t="shared" si="0"/>
        <v>0</v>
      </c>
      <c r="H13" s="32">
        <f>G13*E13</f>
        <v>0</v>
      </c>
      <c r="I13" s="35"/>
      <c r="J13" s="35"/>
    </row>
    <row r="14" spans="1:14" ht="16.2" thickBot="1" x14ac:dyDescent="0.35">
      <c r="A14" s="71"/>
      <c r="B14" s="72"/>
      <c r="C14" s="36"/>
      <c r="D14" s="36"/>
      <c r="E14" s="36"/>
      <c r="F14" s="36"/>
      <c r="G14" s="37"/>
      <c r="H14" s="37"/>
      <c r="I14" s="37"/>
      <c r="J14" s="37"/>
    </row>
    <row r="15" spans="1:14" ht="15.6" customHeight="1" x14ac:dyDescent="0.3">
      <c r="A15" s="59" t="s">
        <v>9</v>
      </c>
      <c r="B15" s="60"/>
      <c r="C15" s="38" t="s">
        <v>2</v>
      </c>
      <c r="D15" s="27">
        <v>8</v>
      </c>
      <c r="E15" s="39"/>
      <c r="F15" s="2"/>
      <c r="G15" s="40"/>
      <c r="H15" s="40"/>
      <c r="I15" s="40">
        <f t="shared" ref="I15:I21" si="2">IF(C15="x",F15,0)</f>
        <v>0</v>
      </c>
      <c r="J15" s="40">
        <f t="shared" ref="J15:J20" si="3">I15*D15</f>
        <v>0</v>
      </c>
    </row>
    <row r="16" spans="1:14" ht="15.6" customHeight="1" x14ac:dyDescent="0.3">
      <c r="A16" s="54" t="s">
        <v>8</v>
      </c>
      <c r="B16" s="55"/>
      <c r="C16" s="30" t="s">
        <v>2</v>
      </c>
      <c r="D16" s="30">
        <v>4</v>
      </c>
      <c r="E16" s="41"/>
      <c r="F16" s="1"/>
      <c r="G16" s="32"/>
      <c r="H16" s="32"/>
      <c r="I16" s="32">
        <f t="shared" si="2"/>
        <v>0</v>
      </c>
      <c r="J16" s="32">
        <f t="shared" si="3"/>
        <v>0</v>
      </c>
    </row>
    <row r="17" spans="1:10" ht="15.6" customHeight="1" x14ac:dyDescent="0.3">
      <c r="A17" s="54" t="s">
        <v>7</v>
      </c>
      <c r="B17" s="55"/>
      <c r="C17" s="30" t="s">
        <v>2</v>
      </c>
      <c r="D17" s="30">
        <v>4</v>
      </c>
      <c r="E17" s="41"/>
      <c r="F17" s="1"/>
      <c r="G17" s="32"/>
      <c r="H17" s="32"/>
      <c r="I17" s="32">
        <f t="shared" si="2"/>
        <v>0</v>
      </c>
      <c r="J17" s="32">
        <f t="shared" si="3"/>
        <v>0</v>
      </c>
    </row>
    <row r="18" spans="1:10" ht="15.6" customHeight="1" x14ac:dyDescent="0.3">
      <c r="A18" s="54" t="s">
        <v>6</v>
      </c>
      <c r="B18" s="55"/>
      <c r="C18" s="30" t="s">
        <v>2</v>
      </c>
      <c r="D18" s="30">
        <v>4</v>
      </c>
      <c r="E18" s="41"/>
      <c r="F18" s="1"/>
      <c r="G18" s="32"/>
      <c r="H18" s="32"/>
      <c r="I18" s="32">
        <f t="shared" si="2"/>
        <v>0</v>
      </c>
      <c r="J18" s="32">
        <f t="shared" si="3"/>
        <v>0</v>
      </c>
    </row>
    <row r="19" spans="1:10" ht="15.6" customHeight="1" x14ac:dyDescent="0.3">
      <c r="A19" s="54" t="s">
        <v>5</v>
      </c>
      <c r="B19" s="55"/>
      <c r="C19" s="30" t="s">
        <v>2</v>
      </c>
      <c r="D19" s="30">
        <v>1</v>
      </c>
      <c r="E19" s="41"/>
      <c r="F19" s="1"/>
      <c r="G19" s="32"/>
      <c r="H19" s="32"/>
      <c r="I19" s="32">
        <f t="shared" si="2"/>
        <v>0</v>
      </c>
      <c r="J19" s="32">
        <f t="shared" si="3"/>
        <v>0</v>
      </c>
    </row>
    <row r="20" spans="1:10" ht="15.6" customHeight="1" x14ac:dyDescent="0.3">
      <c r="A20" s="54" t="s">
        <v>4</v>
      </c>
      <c r="B20" s="55"/>
      <c r="C20" s="30" t="s">
        <v>2</v>
      </c>
      <c r="D20" s="30">
        <v>0</v>
      </c>
      <c r="E20" s="41"/>
      <c r="F20" s="42"/>
      <c r="G20" s="32"/>
      <c r="H20" s="32"/>
      <c r="I20" s="32">
        <f t="shared" si="2"/>
        <v>0</v>
      </c>
      <c r="J20" s="32">
        <f t="shared" si="3"/>
        <v>0</v>
      </c>
    </row>
    <row r="21" spans="1:10" ht="15.6" x14ac:dyDescent="0.3">
      <c r="A21" s="73" t="s">
        <v>3</v>
      </c>
      <c r="B21" s="74"/>
      <c r="C21" s="30" t="s">
        <v>2</v>
      </c>
      <c r="D21" s="34"/>
      <c r="E21" s="34">
        <v>60</v>
      </c>
      <c r="F21" s="1"/>
      <c r="G21" s="35"/>
      <c r="H21" s="35"/>
      <c r="I21" s="32">
        <f t="shared" si="2"/>
        <v>0</v>
      </c>
      <c r="J21" s="32">
        <f>I21*E21</f>
        <v>0</v>
      </c>
    </row>
    <row r="22" spans="1:10" ht="16.2" thickBot="1" x14ac:dyDescent="0.35">
      <c r="A22" s="71"/>
      <c r="B22" s="72"/>
      <c r="C22" s="36"/>
      <c r="D22" s="36"/>
      <c r="E22" s="36"/>
      <c r="F22" s="36"/>
      <c r="G22" s="37"/>
      <c r="H22" s="37"/>
      <c r="I22" s="37"/>
      <c r="J22" s="37"/>
    </row>
    <row r="23" spans="1:10" ht="16.2" thickBot="1" x14ac:dyDescent="0.35">
      <c r="A23" s="43" t="s">
        <v>1</v>
      </c>
      <c r="B23" s="44"/>
      <c r="C23" s="45"/>
      <c r="D23" s="45"/>
      <c r="E23" s="45"/>
      <c r="F23" s="46"/>
      <c r="G23" s="46"/>
      <c r="H23" s="46">
        <f>SUM(H7:H22)</f>
        <v>0</v>
      </c>
      <c r="I23" s="46"/>
      <c r="J23" s="47">
        <f>SUM(J7:J22)</f>
        <v>0</v>
      </c>
    </row>
    <row r="24" spans="1:10" ht="28.5" customHeight="1" thickBot="1" x14ac:dyDescent="0.35">
      <c r="A24" s="48" t="s">
        <v>0</v>
      </c>
      <c r="B24" s="49"/>
      <c r="C24" s="50"/>
      <c r="D24" s="50"/>
      <c r="E24" s="50"/>
      <c r="F24" s="51"/>
      <c r="G24" s="51"/>
      <c r="H24" s="51"/>
      <c r="I24" s="51"/>
      <c r="J24" s="52">
        <f>J23+H23</f>
        <v>0</v>
      </c>
    </row>
    <row r="27" spans="1:10" x14ac:dyDescent="0.3">
      <c r="A27" s="53"/>
      <c r="B27" t="s">
        <v>25</v>
      </c>
    </row>
  </sheetData>
  <sheetProtection algorithmName="SHA-512" hashValue="bW0Ha/DuZXV6Q31WEr8wGiLEn0x2g2L1iSR3dIK3eFQc4tTaOPL10L+zrgf1TXzlvP7cl+lI1HhMjscz5GgFrA==" saltValue="3R1gI7qaA3aJCRvGojb8Gg==" spinCount="100000" sheet="1" objects="1" scenarios="1"/>
  <mergeCells count="20">
    <mergeCell ref="A10:B10"/>
    <mergeCell ref="A12:B12"/>
    <mergeCell ref="A11:B11"/>
    <mergeCell ref="A14:B14"/>
    <mergeCell ref="A13:B13"/>
    <mergeCell ref="A22:B22"/>
    <mergeCell ref="A15:B15"/>
    <mergeCell ref="A16:B16"/>
    <mergeCell ref="A17:B17"/>
    <mergeCell ref="A18:B18"/>
    <mergeCell ref="A19:B19"/>
    <mergeCell ref="A20:B20"/>
    <mergeCell ref="A21:B21"/>
    <mergeCell ref="A9:B9"/>
    <mergeCell ref="F2:J2"/>
    <mergeCell ref="A7:B7"/>
    <mergeCell ref="A5:D5"/>
    <mergeCell ref="A8:B8"/>
    <mergeCell ref="A2:D3"/>
    <mergeCell ref="A6:B6"/>
  </mergeCells>
  <pageMargins left="0.70866141732283472" right="0.70866141732283472" top="0.78740157480314965" bottom="0.78740157480314965" header="0.31496062992125984" footer="0.31496062992125984"/>
  <pageSetup paperSize="8" scale="96" fitToHeight="0" orientation="landscape" r:id="rId1"/>
  <headerFooter>
    <oddFooter>&amp;L&amp;F&amp;C&amp;A&amp;RSeite 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11545D28E1CD43AC39411BBE847A0C" ma:contentTypeVersion="16" ma:contentTypeDescription="Create a new document." ma:contentTypeScope="" ma:versionID="d77b23cd57b7eaa9f8271ccca32d082e">
  <xsd:schema xmlns:xsd="http://www.w3.org/2001/XMLSchema" xmlns:xs="http://www.w3.org/2001/XMLSchema" xmlns:p="http://schemas.microsoft.com/office/2006/metadata/properties" xmlns:ns2="144af2a6-432d-414c-91f8-733ee6b9d70f" xmlns:ns3="56d92bec-0294-429e-be8b-dc61346a44ea" targetNamespace="http://schemas.microsoft.com/office/2006/metadata/properties" ma:root="true" ma:fieldsID="0aa0b46c16d3c417b98700174438f134" ns2:_="" ns3:_="">
    <xsd:import namespace="144af2a6-432d-414c-91f8-733ee6b9d70f"/>
    <xsd:import namespace="56d92bec-0294-429e-be8b-dc61346a44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3:_dlc_DocId" minOccurs="0"/>
                <xsd:element ref="ns3:_dlc_DocIdUrl" minOccurs="0"/>
                <xsd:element ref="ns3:_dlc_DocIdPersistId" minOccurs="0"/>
                <xsd:element ref="ns2:Doxis_x002f_VRIDMS" minOccurs="0"/>
                <xsd:element ref="ns2:Umgezog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af2a6-432d-414c-91f8-733ee6b9d7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Doxis_x002f_VRIDMS" ma:index="25" nillable="true" ma:displayName="Doxis / VRI DMS" ma:description="Dokumentation der ABlge in Doxis" ma:format="Dropdown" ma:internalName="Doxis_x002f_VRIDMS">
      <xsd:simpleType>
        <xsd:restriction base="dms:Choice">
          <xsd:enumeration value="noch abzulegen"/>
          <xsd:enumeration value="abgelegt"/>
          <xsd:enumeration value="nicht abzulegen"/>
        </xsd:restriction>
      </xsd:simpleType>
    </xsd:element>
    <xsd:element name="Umgezogen" ma:index="26" nillable="true" ma:displayName="Umgezogen" ma:format="Dropdown" ma:internalName="Umgezogen">
      <xsd:simpleType>
        <xsd:restriction base="dms:Choice">
          <xsd:enumeration value="Ja"/>
          <xsd:enumeration value="Nei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92bec-0294-429e-be8b-dc61346a44e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6ff16c52-d0d9-4424-89f4-85cae72f8f08}" ma:internalName="TaxCatchAll" ma:showField="CatchAllData" ma:web="56d92bec-0294-429e-be8b-dc61346a44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xis_x002f_VRIDMS xmlns="144af2a6-432d-414c-91f8-733ee6b9d70f" xsi:nil="true"/>
    <TaxCatchAll xmlns="56d92bec-0294-429e-be8b-dc61346a44ea" xsi:nil="true"/>
    <lcf76f155ced4ddcb4097134ff3c332f xmlns="144af2a6-432d-414c-91f8-733ee6b9d70f">
      <Terms xmlns="http://schemas.microsoft.com/office/infopath/2007/PartnerControls"/>
    </lcf76f155ced4ddcb4097134ff3c332f>
    <Umgezogen xmlns="144af2a6-432d-414c-91f8-733ee6b9d70f" xsi:nil="true"/>
    <_dlc_DocId xmlns="56d92bec-0294-429e-be8b-dc61346a44ea">TTHQAQRAVAFZ-311845280-309624</_dlc_DocId>
    <_dlc_DocIdUrl xmlns="56d92bec-0294-429e-be8b-dc61346a44ea">
      <Url>https://dbsw.sharepoint.com/teams/GSH_LB_Nord/_layouts/15/DocIdRedir.aspx?ID=TTHQAQRAVAFZ-311845280-309624</Url>
      <Description>TTHQAQRAVAFZ-311845280-309624</Description>
    </_dlc_DocIdUrl>
  </documentManagement>
</p:properties>
</file>

<file path=customXml/itemProps1.xml><?xml version="1.0" encoding="utf-8"?>
<ds:datastoreItem xmlns:ds="http://schemas.openxmlformats.org/officeDocument/2006/customXml" ds:itemID="{D8AC60F9-5540-4557-BA17-2E0D5D69F785}"/>
</file>

<file path=customXml/itemProps2.xml><?xml version="1.0" encoding="utf-8"?>
<ds:datastoreItem xmlns:ds="http://schemas.openxmlformats.org/officeDocument/2006/customXml" ds:itemID="{ACBD3A0E-D690-4DA7-9F2C-10EBDE48CA9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440105A-79CD-4AC1-BCA2-BE79F97EE7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7E30443-3A25-4B08-A378-2FC821D44312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56d92bec-0294-429e-be8b-dc61346a44ea"/>
    <ds:schemaRef ds:uri="144af2a6-432d-414c-91f8-733ee6b9d70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Los 2 Bau-NT</vt:lpstr>
      <vt:lpstr>'Los 2 Bau-NT'!Druckbereich</vt:lpstr>
      <vt:lpstr>'Los 2 Bau-NT'!Drucktitel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Reiff</dc:creator>
  <cp:lastModifiedBy>Michael Mc Behr</cp:lastModifiedBy>
  <dcterms:created xsi:type="dcterms:W3CDTF">2026-06-05T06:47:15Z</dcterms:created>
  <dcterms:modified xsi:type="dcterms:W3CDTF">2026-06-24T08:01:52Z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0x0101007011545D28E1CD43AC39411BBE847A0C</vt:lpwstr>
  </property>
  <property fmtid="{D5CDD505-2E9C-101B-9397-08002B2CF9AE}" pid="3" name="_dlc_DocIdItemGuid">
    <vt:lpwstr>6273a37b-0a58-400f-9921-681a8199f449</vt:lpwstr>
  </property>
  <property fmtid="{D5CDD505-2E9C-101B-9397-08002B2CF9AE}" pid="4" name="MediaServiceImageTags">
    <vt:lpwstr/>
  </property>
</Properties>
</file>